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U\OROPIS\OPII 2014-2020\Implementacia OPII\Vyzvania_FP_NP_DOP\Vyzvy_DOP\16_Vyzva_DOP_20_Kyber_nemocnice\priprava\2_vyzva\Prilohy vyzvy\"/>
    </mc:Choice>
  </mc:AlternateContent>
  <bookViews>
    <workbookView xWindow="0" yWindow="0" windowWidth="18740" windowHeight="2720" activeTab="1"/>
  </bookViews>
  <sheets>
    <sheet name="Kapitoly ŠU a jej tabuľky" sheetId="1" r:id="rId1"/>
    <sheet name="Bodové kritérium" sheetId="5" r:id="rId2"/>
    <sheet name="Sheet3" sheetId="6" state="hidden"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5" l="1"/>
  <c r="G7" i="5"/>
  <c r="D7" i="5"/>
  <c r="J6" i="5"/>
  <c r="K6" i="5" s="1"/>
  <c r="G6" i="5"/>
  <c r="J5" i="5"/>
  <c r="G5" i="5"/>
  <c r="D5" i="5"/>
  <c r="J4" i="5"/>
  <c r="G4" i="5"/>
  <c r="D4" i="5"/>
  <c r="K7" i="5" l="1"/>
  <c r="K5" i="5"/>
  <c r="K4" i="5"/>
  <c r="K8" i="5" l="1"/>
</calcChain>
</file>

<file path=xl/sharedStrings.xml><?xml version="1.0" encoding="utf-8"?>
<sst xmlns="http://schemas.openxmlformats.org/spreadsheetml/2006/main" count="63" uniqueCount="50">
  <si>
    <t>Kapitola/ obsah výzvy</t>
  </si>
  <si>
    <t>Odporúčaný max. počet slov</t>
  </si>
  <si>
    <t>Obsahové a formálne náležitosti</t>
  </si>
  <si>
    <t>Príklad - text je optimálne dať do word dokumentu a poslať</t>
  </si>
  <si>
    <t>Popis projektu</t>
  </si>
  <si>
    <t>Stručné manažérske zhrnutie by malo obsahovať zhrnutie dôležitých záverov z každej z nasledujúcich kapitol, pričom by malo ísť o súvislý logický text. Kapitola by mala obsahovať odpovede na otázky: Prečo robíme projekt? Čo je predmetom projektu? Pre koho sú určené výsledky projektu? Za akú sumu? Čo to prinesie cieľovej skupine?</t>
  </si>
  <si>
    <t>Ministerstvo mágie aktuálne nemá implementované riešenia a opatrenia kybernetickej bezpečnosti povinné podľa zákona o KyB a zákona o ITVS. Z externého pohľadu sa zvyšuje frekvencia a závažnosť útokov, z interného pohľadu sa zase neustále zvyšuje závislosť na informačných aktívach a IT systémoch. Zvyšujú sa teda hrozby, zraniteľnosti a následne aj dopady bezpečnostných incidentov a preto je potrebné zvýšiť IT a kybernetickú bezpečnosť.
Na zvýšenie kybernetickej bezpečnosti je potrebné mať zrealizovanú predovšetkým inventarizáciu informačných aktív a zrealizovanú analýzu rizík nad týmito aktívami. Nakoľko naša organizácia nemá zavedený proces riadenia rizík, spracovanú analýzu a ani manažéra kybernetickej bezpečnosti, uchádzame sa o NFP na realizáciu predmetných dokumentov a najmä zavedenie procesov governance informačnej bezpečnosti do praxe.
Hlavným výsledkom realizácie projektu je zavedenie procesov governance IT bezpečnosti a riadenia rizík do našej organizácie. Vedľajším produktom je samozrejme aj inventarizácie aktív, analýza rizík, námety na bezpečnostné opatrenia a lepšie spĺňanie zákonov 69/2018 Z.z. a 95/2019 Z.z.</t>
  </si>
  <si>
    <t>Popis východiskovej situácie, relatívna dôležitosť kybernetickej bezpečnosti u žiadateľa</t>
  </si>
  <si>
    <t xml:space="preserve">Žiadateľ identifikuje naliehavosť situácie, z dôvodu ktorej vypracoval tento projekt. 
Je potrebné vyplniť administratívnu pomôcku - excel súbor, ktorý umožní ohodnotiť dopad prípadného kybernetického incidentu (najhoršieho možného scenára a dopadov na inštitúciu) v závislosti podľa §24 ods. 2 písm. a) až e) a zákona 69/2018 Z.z. v závislosti od kategórie bezpečnostného incidentu - súbor Bodove_kriterium_dopad_incidentov_20210422_v8.xlsx, resp. aj sheet bodove_kriterium
Ak žiadateľ žiada o iné opatrenia ako implementáciu governance procesov (v kontexte výzvy tzv. sekúndárne), je navyše potrebné:
zdokumentovať výsledky analýzy rizík (vzhľadom na fakt, že ide o utajované alebo citlivé informácie, môžu byť výsledky analýzy rizík neverejné a prístupné len k nahliadnutiu),
zdokumentovať komplexný rámec riadenia rizík, stratégie, alebo opatrení kybernetickej bezpečnosti. V prípade citlivosti informácii je potrebné zdokumentovať existenciu týchto dokumentov, ich stručný popis a mať ich k dispozícii k nahliadnutiu.
zdokumentovať ako potreba navrhovaných nástrojov, resp. opatrení vyplýva z internej dokumentácie žiadateľa - kybernetickej stratégie, koncepcie, alebo politiky informačnej bezpečnosti žiadateľa, alebo z iných strategických a analytických dokumentov.
</t>
  </si>
  <si>
    <t>Ministerstvo mágie má viacero informačných systémov (najdôležitejšie sú IS správy kúziel a IS čarovných predmetov) a služieb pre čarodejníkov (overovanie čarodejníckej identity) od ktorých závisí chod ministerstva. Dôležitosť IT a kybernetickej bezpečnosti je teda vysoká, čo je vyjadrené aj ako dopad potenciálneho kybernetického incidentu na našu organizáciu a spoločnosť ako takú v zmysle zákona 69/2018 Z.z.</t>
  </si>
  <si>
    <t>Kapitola obsahuje zoznam aktivít a popis projektových činností, ktoré sa budú v týchto aktivitách realizovať.
Žiadateľ taktiež uvedie, akým spôsobom zavedie governance (resp. sekundárne opatrenia) do života a ako ich bude rozvíjať po ukončení projektu.</t>
  </si>
  <si>
    <t>Organizácia</t>
  </si>
  <si>
    <t>Dopad kybernetického bezpečnostného incidentu v závislosti:</t>
  </si>
  <si>
    <t>Ak môže vo Vašej organizácii nastať závažný kybernetický bezpečnostný incident príslušnej kategórie, nastavte v stĺpcoch C, F alebo I "áno".</t>
  </si>
  <si>
    <t>Počet bodov:</t>
  </si>
  <si>
    <t>Kategória I.</t>
  </si>
  <si>
    <t>Kategória II.</t>
  </si>
  <si>
    <t>Kategória III.</t>
  </si>
  <si>
    <t>Vysvetlenie - na akú službu alebo systém sa hodnotenie vzťahuje</t>
  </si>
  <si>
    <t>§ 24 ods. 2 písm. a) zákona 69/2018 Z.z.
Počet používateľov základnej služby zasiahnutých kybernetickým bezpečnostným incidentom.</t>
  </si>
  <si>
    <t>Incident viedol ku konaniu, ktoré ohrozuje dostupnosť, pravosť, integritu alebo dôvernosť uchovávaných, prenášaných alebo spracúvaných údajov alebo súvisiacich služieb prevádzkovateľa základnej služby poskytovaných alebo prístupných prostredníctvom týchto sietí a informačných systémov, ktorá postihuje viac ako 25 000 osôb.</t>
  </si>
  <si>
    <t>nie</t>
  </si>
  <si>
    <t>Incident viedol ku konaniu, ktoré ohrozuje dostupnosť, pravosť, integritu alebo dôvernosť uchovávaných, prenášaných alebo spracúvaných údajov alebo súvisiacich služieb prevádzkovateľa základnej služby poskytovaných alebo prístupných prostredníctvom týchto sietí a informačných systémov, ktorá postihuje viac ako 50 000 osôb.</t>
  </si>
  <si>
    <t>Incident viedol ku konaniu, ktoré ohrozuje dostupnosť, pravosť, integritu alebo dôvernosť uchovávaných, prenášaných alebo spracúvaných údajov alebo súvisiacich služieb prevádzkovateľa základnej služby poskytovaných alebo prístupných prostredníctvom týchto sietí a informačných systémov, ktorá postihuje viac ako 100 000 osôb.</t>
  </si>
  <si>
    <t>§ 24 ods. 2 písm. b) zákona 69/2018 Z.z. 
Dĺžka trvania kybernetického bezpečnostného incidentu (čas pôsobenia kybernetického bezpečnostného incidentu)
a/alebo
§ 24 ods. 2 písm. c) zákona
Geografické rozšírenie kybernetického bezpečnostného incidentu.</t>
  </si>
  <si>
    <t>Obmedzenie alebo narušenie prevádzky základnej služby alebo prvku kritickej infraštruktúry v rozsahu viac ako 15 000 používateľských hodín, pričom pojem používateľská hodina sa týka počtu postihnutých používateľov na území najmenej jedného okresu počas 60 min.</t>
  </si>
  <si>
    <t>áno</t>
  </si>
  <si>
    <t>Obmedzenie alebo narušenie prevádzky základnej služby alebo prvku kritickej infraštruktúry v rozsahu viac ako 100 000 používateľských hodín, pričom pojem používateľská hodina sa týka počtu postihnutých používateľov na území najmenej jedného kraja počas 60 min.</t>
  </si>
  <si>
    <t>Obmedzenie alebo narušenie prevádzky základnej služby alebo prvku kritickej infraštruktúry v rozsahu viac ako 500 000 používateľských hodín, pričom pojem používateľská hodina sa týka počtu postihnutých používateľov na celom území Slovenskej republiky počas 60 min.</t>
  </si>
  <si>
    <t>§ 24 ods. 2 písm. d) zákona 69/2018 Z.z.
Stupeň narušenia fungovania základnej služby.</t>
  </si>
  <si>
    <t>--</t>
  </si>
  <si>
    <t>Incident spôsobil úplnú nedostupnosť druhu služby, pre ktorú je možné zabezpečiť náhradné riešenie.</t>
  </si>
  <si>
    <t>Incident spôsobil úplnú nedostupnosť druhu služby, pre ktorú nie je možné zabezpečiť náhradné riešenie.</t>
  </si>
  <si>
    <t>V prípade nefunkčnosti informačných systémov nie je k dispozícii náhradné riešenie.</t>
  </si>
  <si>
    <t>§ 24 ods. 2 písm. e) zákona 69/2018 Z.z.
Rozsah vplyvu kybernetického bezpečnostného incidentu na hospodárske alebo spoločenské činnosti štátu.</t>
  </si>
  <si>
    <t>Incident spôsobil:
a) hospodársku stratu alebo hmotnú škodu najmenej jednému užívateľovi viac ako 250 000 eur, 
b) viac ako 1 000 zranených osôb vyžadujúcich lekárske ošetrenie, alebo stratu jedného života, alebo c) narušenie verejného poriadku, alebo verejnej bezpečnosti vo významnej časti okresu.</t>
  </si>
  <si>
    <t>Incident spôsobil:
a) hospodársku stratu alebo hmotnú škodu najmenej jednému užívateľovi viac ako 500 000 eur, 
b) obete na životoch s hraničnou hodnotou viac ako 100 mŕtvych alebo 3 500 zranených osôb vyžadujúcich lekárske ošetrenie, alebo c) narušenie verejného poriadku, alebo verejnej bezpečnosti vo významnej časti kraja.</t>
  </si>
  <si>
    <t>Incident spôsobil:
a) hospodársku stratu alebo hmotnú škodu najmenej jednému užívateľovi viac ako 1 000 000 eur,
b) obete na životoch s hraničnou hodnotou viac ako 500 mŕtvych alebo 5 000 zranených osôb vyžadujúcich lekárske ošetrenie, alebo c) narušenie verejného poriadku, alebo verejnej bezpečnosti vo významnej časti Slovenskej republiky.</t>
  </si>
  <si>
    <t>Dosiahnutý počet bodov spolu:</t>
  </si>
  <si>
    <t>Ministerstvo sa chce pri implementácii projektu plne riadiť odporúčaniami súvisiacimi s dopytovou výzvou a využiť dostupné šablóny ŽoNFP a VO. Plánujeme zrealizovať jedno verejné obstarávanie podľa šablóny na implementáciu procesov governance a iniciálnych dokumentačných výstupov (t.j. iba primárne aktivity) a tým deklarujeme plný súlad s schváleným horizontálnym projektom. Máme k dispozícii interného projektového manažéra, ktorý bude projekt zastrešovať. Bude taktiež menovaný projektový tím pozostávajúci z budúceho manažéra kybernetickej bezpečnosti (aktuálne je vypísané výberové konanie) a biznis garantov pozostávajúcich z vedúcich všetkých odborov ministerstva. Taktiež plánujeme využiť možnosť shadowingu pre manažéra kybernetickej bezpečnosti.
Projekt má podporu vedenia ministerstva, čo znamená že po príprave smerníc a interných riadiadich dokumentov budú procesy governance IB/KyB schválené a zavedené do praxe ako interné procesy ministerstva.
Práve MKB bude zabezpečovať udržateľnosť projektu priebežným vykonávaním schválených procesov a aktualizáciou dodaných produktov.</t>
  </si>
  <si>
    <t>Spôsob realizácie aktivít projektu</t>
  </si>
  <si>
    <t>Kapitola obsahuje návrh, ako budú výsledky projektu, najmä procesy, zavedené do praxe</t>
  </si>
  <si>
    <t>Počas implementácie projektu bude prijatý manažér kybernetickej bezpečnosti (práca na dohodu, alebo čiastočný TPP).
Vedeniu Ministerstva budú na schválenie preložené vypracované smernice, čo zabezpečí prijatie procesov do praxe.
Ministerstvo bude realizovať pravidelnú analýzu rizík a školenia informačnej bezpečnosti (raz za 2 roky, alebo pri nástupe do zamestnania).
Financovanie týchto opatrení bude zabezpečené z vlastného rozpočtu, pričom priamy náklad predstavuje iba manažér kybernetickej bezpečnosti.</t>
  </si>
  <si>
    <t>Situácia po projekte a udržateľnosť</t>
  </si>
  <si>
    <t>Ministerstvo nemá systémy, ktorých nedostupnosť by zasiahla aspoň 25 000 osôb.</t>
  </si>
  <si>
    <t>Ministerstvo má 3 veľké ISVS, ktoré majú cca 5000 používateľov. V prípade kybernetického incidentu sa predpokladá nedostupnosť na 1 týždeň, čo by znamenalo cca 5000 * 8hod * 7 dní - 280 000 hodín.</t>
  </si>
  <si>
    <t>Nefunkčnosť systémov Ministerstva nemá priamy vplyv na hospodárske alebo spoločenské činnosti.</t>
  </si>
  <si>
    <t xml:space="preserve">Ministerstvo </t>
  </si>
  <si>
    <t>Príloha č. 8 výzvy -  Minimálne obsahové a formálne náležitosti Deklarácie súladu projektu s horizontálnym projektom pre dopytovú výzvu "Rozvoj governance a úrovne informačnej a kybernetickej bezpečnosti v podsektore VS"  (ďalej len "Deklarácia súladu")</t>
  </si>
  <si>
    <r>
      <t>Žiadateľ pre splnenie podmienky výzvy "</t>
    </r>
    <r>
      <rPr>
        <b/>
        <sz val="10"/>
        <rFont val="Calibri"/>
        <family val="2"/>
        <charset val="238"/>
        <scheme val="minor"/>
      </rPr>
      <t>Podmienka súladu Žiadosti o NFP s horizontálnym projektom a s minimálnymi obsahovými a formálnymi náležitosťami definovanými Prílohou č. 8 výzvy"</t>
    </r>
    <r>
      <rPr>
        <sz val="10"/>
        <rFont val="Calibri"/>
        <family val="2"/>
        <charset val="238"/>
        <scheme val="minor"/>
      </rPr>
      <t xml:space="preserve"> a podmienky </t>
    </r>
    <r>
      <rPr>
        <b/>
        <sz val="10"/>
        <rFont val="Calibri"/>
        <family val="2"/>
        <charset val="238"/>
        <scheme val="minor"/>
      </rPr>
      <t>"Podmienka splnenia hodnotiacich kritérií"</t>
    </r>
    <r>
      <rPr>
        <sz val="10"/>
        <rFont val="Calibri"/>
        <family val="2"/>
        <charset val="238"/>
        <scheme val="minor"/>
      </rPr>
      <t xml:space="preserve">  z hľadiska minimálnych obsahových a formálnych náležitostí, je povinný vypracovať dokument "</t>
    </r>
    <r>
      <rPr>
        <b/>
        <sz val="10"/>
        <rFont val="Calibri"/>
        <family val="2"/>
        <charset val="238"/>
        <scheme val="minor"/>
      </rPr>
      <t>Deklarácia súladu</t>
    </r>
    <r>
      <rPr>
        <sz val="10"/>
        <rFont val="Calibri"/>
        <family val="2"/>
        <charset val="238"/>
        <scheme val="minor"/>
      </rPr>
      <t xml:space="preserve">" a podľa špecifikácie nižšie popísať požadované skutočnosti za účelom získania stanoviska MIRRI/SKB k predmetnému projektu. Deklaráciu súladu je potrebné poslať na adresu sabina.valachova@vicepremier.gov.sk a </t>
    </r>
    <r>
      <rPr>
        <b/>
        <sz val="10"/>
        <rFont val="Calibri"/>
        <family val="2"/>
        <charset val="238"/>
        <scheme val="minor"/>
      </rPr>
      <t>cyber_projekty@mirri.gov.sk</t>
    </r>
    <r>
      <rPr>
        <sz val="10"/>
        <rFont val="Calibri"/>
        <family val="2"/>
        <charset val="238"/>
        <scheme val="minor"/>
      </rPr>
      <t xml:space="preserve">, pričom Sekcia kybernetickej bezpečnosti následne dokument posúdi a vydá súhlasené, alebo nesúhlasné stanovisko. Deklaráciu súladu je možné poslať aj iba čiastočne dokončenú za účelom konzultácie. </t>
    </r>
    <r>
      <rPr>
        <b/>
        <sz val="10"/>
        <rFont val="Calibri"/>
        <family val="2"/>
        <charset val="238"/>
        <scheme val="minor"/>
      </rPr>
      <t>Deklarácia súladu a stanovisko SKB je povinnou prílohou Žiadosti o NFP.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</si>
</sst>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sz val="9"/>
      <color theme="1"/>
      <name val="Calibri"/>
      <family val="2"/>
      <charset val="238"/>
      <scheme val="minor"/>
    </font>
    <font>
      <sz val="9"/>
      <color theme="1"/>
      <name val="Calibri"/>
      <family val="2"/>
      <charset val="238"/>
      <scheme val="minor"/>
    </font>
    <font>
      <b/>
      <sz val="9"/>
      <color rgb="FFFF0000"/>
      <name val="Calibri"/>
      <family val="2"/>
      <charset val="238"/>
      <scheme val="minor"/>
    </font>
    <font>
      <b/>
      <sz val="12"/>
      <name val="Calibri"/>
      <family val="2"/>
      <charset val="238"/>
      <scheme val="minor"/>
    </font>
    <font>
      <sz val="10"/>
      <name val="Calibri"/>
      <family val="2"/>
      <charset val="238"/>
      <scheme val="minor"/>
    </font>
    <font>
      <b/>
      <i/>
      <sz val="10"/>
      <name val="Arial Narrow"/>
      <family val="2"/>
    </font>
    <font>
      <b/>
      <sz val="10"/>
      <name val="Calibri"/>
      <family val="2"/>
      <scheme val="minor"/>
    </font>
    <font>
      <b/>
      <sz val="10"/>
      <name val="Calibri"/>
      <family val="2"/>
      <charset val="238"/>
      <scheme val="minor"/>
    </font>
  </fonts>
  <fills count="6">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s>
  <cellStyleXfs count="1">
    <xf numFmtId="0" fontId="0" fillId="0" borderId="0"/>
  </cellStyleXfs>
  <cellXfs count="52">
    <xf numFmtId="0" fontId="0" fillId="0" borderId="0" xfId="0"/>
    <xf numFmtId="0" fontId="1" fillId="3" borderId="10" xfId="0" applyFont="1" applyFill="1" applyBorder="1" applyAlignment="1">
      <alignment vertical="center" wrapText="1"/>
    </xf>
    <xf numFmtId="0" fontId="1" fillId="0" borderId="0" xfId="0" applyFont="1"/>
    <xf numFmtId="0" fontId="2" fillId="0" borderId="0" xfId="0" applyFont="1" applyAlignment="1">
      <alignment horizontal="center" vertical="center"/>
    </xf>
    <xf numFmtId="0" fontId="2" fillId="0" borderId="0" xfId="0" applyFont="1"/>
    <xf numFmtId="0" fontId="2" fillId="0" borderId="17"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7" xfId="0" applyFont="1" applyBorder="1" applyAlignment="1">
      <alignment horizontal="center" vertical="center" wrapText="1"/>
    </xf>
    <xf numFmtId="0" fontId="1" fillId="3" borderId="2" xfId="0" applyFont="1" applyFill="1" applyBorder="1" applyAlignment="1">
      <alignment vertical="center" wrapText="1"/>
    </xf>
    <xf numFmtId="0" fontId="2" fillId="0" borderId="18"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8" xfId="0" applyFont="1" applyBorder="1" applyAlignment="1">
      <alignment horizontal="center" vertical="center" wrapText="1"/>
    </xf>
    <xf numFmtId="0" fontId="1" fillId="3" borderId="5" xfId="0" applyFont="1" applyFill="1" applyBorder="1" applyAlignment="1">
      <alignment vertical="center" wrapText="1"/>
    </xf>
    <xf numFmtId="0" fontId="2" fillId="0" borderId="15" xfId="0" applyFont="1" applyBorder="1" applyAlignment="1">
      <alignment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right" vertical="center"/>
    </xf>
    <xf numFmtId="0" fontId="3" fillId="4" borderId="19" xfId="0" applyFont="1" applyFill="1" applyBorder="1" applyAlignment="1">
      <alignment horizontal="center" vertical="center"/>
    </xf>
    <xf numFmtId="0" fontId="5" fillId="0" borderId="0" xfId="0" applyFont="1" applyAlignment="1">
      <alignment horizontal="left" vertical="top"/>
    </xf>
    <xf numFmtId="0" fontId="6" fillId="2" borderId="4" xfId="0" applyFont="1" applyFill="1" applyBorder="1" applyAlignment="1">
      <alignment horizontal="left" vertical="center" wrapText="1"/>
    </xf>
    <xf numFmtId="0" fontId="5" fillId="0" borderId="4" xfId="0" applyFont="1" applyBorder="1" applyAlignment="1">
      <alignment vertical="top" wrapText="1"/>
    </xf>
    <xf numFmtId="0" fontId="5" fillId="0" borderId="4" xfId="0" applyFont="1" applyBorder="1" applyAlignment="1">
      <alignment horizontal="left" vertical="top" wrapText="1"/>
    </xf>
    <xf numFmtId="0" fontId="5" fillId="0" borderId="0" xfId="0" applyFont="1" applyAlignment="1">
      <alignment horizontal="left" vertical="top" wrapText="1"/>
    </xf>
    <xf numFmtId="49" fontId="5" fillId="0" borderId="0" xfId="0" applyNumberFormat="1" applyFont="1" applyAlignment="1">
      <alignment horizontal="left" vertical="top" wrapText="1"/>
    </xf>
    <xf numFmtId="0" fontId="7" fillId="2" borderId="4" xfId="0" applyFont="1" applyFill="1" applyBorder="1" applyAlignment="1">
      <alignment horizontal="center" vertical="center"/>
    </xf>
    <xf numFmtId="0" fontId="5" fillId="0" borderId="4" xfId="0" applyFont="1" applyBorder="1"/>
    <xf numFmtId="0" fontId="5" fillId="5" borderId="4" xfId="0" applyFont="1" applyFill="1" applyBorder="1" applyAlignment="1">
      <alignment horizontal="left" vertical="top" wrapText="1"/>
    </xf>
    <xf numFmtId="0" fontId="2" fillId="4" borderId="20"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0" borderId="4" xfId="0" applyFont="1" applyBorder="1" applyAlignment="1">
      <alignment wrapText="1"/>
    </xf>
    <xf numFmtId="0" fontId="5" fillId="0" borderId="0" xfId="0" applyFont="1" applyAlignment="1">
      <alignment horizontal="left" vertical="top" wrapText="1"/>
    </xf>
    <xf numFmtId="0" fontId="6" fillId="2" borderId="8"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0" borderId="0" xfId="0" applyFont="1" applyAlignment="1">
      <alignment horizontal="left" vertical="top" wrapText="1"/>
    </xf>
    <xf numFmtId="0" fontId="5" fillId="0" borderId="0" xfId="0" applyFont="1" applyAlignment="1">
      <alignment horizontal="left" vertical="center" wrapText="1"/>
    </xf>
    <xf numFmtId="0" fontId="1" fillId="3" borderId="23"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11" xfId="0" applyFont="1" applyFill="1" applyBorder="1" applyAlignment="1">
      <alignment vertical="center" wrapText="1"/>
    </xf>
    <xf numFmtId="0" fontId="1" fillId="3" borderId="15" xfId="0" applyFont="1" applyFill="1" applyBorder="1" applyAlignment="1">
      <alignment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4" borderId="14" xfId="0" applyFont="1" applyFill="1" applyBorder="1" applyAlignment="1">
      <alignment horizontal="center" vertical="center"/>
    </xf>
    <xf numFmtId="0" fontId="1" fillId="4" borderId="16" xfId="0" applyFont="1" applyFill="1" applyBorder="1" applyAlignment="1">
      <alignment horizontal="center" vertical="center"/>
    </xf>
    <xf numFmtId="0" fontId="1" fillId="3" borderId="6" xfId="0" applyFont="1" applyFill="1" applyBorder="1" applyAlignment="1">
      <alignment horizontal="center" vertical="center" wrapText="1"/>
    </xf>
    <xf numFmtId="0" fontId="1" fillId="3" borderId="9" xfId="0" applyFont="1" applyFill="1" applyBorder="1" applyAlignment="1">
      <alignment horizontal="center" vertical="center" wrapText="1"/>
    </xf>
  </cellXfs>
  <cellStyles count="1">
    <cellStyle name="Normálna" xfId="0" builtinId="0"/>
  </cellStyles>
  <dxfs count="12">
    <dxf>
      <fill>
        <patternFill>
          <bgColor rgb="FF92D050"/>
        </patternFill>
      </fill>
    </dxf>
    <dxf>
      <fill>
        <patternFill>
          <bgColor theme="9" tint="0.39994506668294322"/>
        </patternFill>
      </fill>
    </dxf>
    <dxf>
      <fill>
        <patternFill>
          <bgColor rgb="FF92D050"/>
        </patternFill>
      </fill>
    </dxf>
    <dxf>
      <fill>
        <patternFill>
          <bgColor theme="9" tint="0.39994506668294322"/>
        </patternFill>
      </fill>
    </dxf>
    <dxf>
      <fill>
        <patternFill>
          <bgColor rgb="FF92D050"/>
        </patternFill>
      </fill>
    </dxf>
    <dxf>
      <fill>
        <patternFill>
          <bgColor theme="9" tint="0.39994506668294322"/>
        </patternFill>
      </fill>
    </dxf>
    <dxf>
      <fill>
        <patternFill>
          <bgColor rgb="FF92D050"/>
        </patternFill>
      </fill>
    </dxf>
    <dxf>
      <fill>
        <patternFill>
          <bgColor theme="9" tint="0.39994506668294322"/>
        </patternFill>
      </fill>
    </dxf>
    <dxf>
      <fill>
        <patternFill>
          <bgColor rgb="FF92D050"/>
        </patternFill>
      </fill>
    </dxf>
    <dxf>
      <fill>
        <patternFill>
          <bgColor theme="9" tint="0.39994506668294322"/>
        </patternFill>
      </fill>
    </dxf>
    <dxf>
      <fill>
        <patternFill>
          <bgColor rgb="FF92D050"/>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4"/>
  <sheetViews>
    <sheetView topLeftCell="A10" zoomScale="80" zoomScaleNormal="80" workbookViewId="0">
      <selection activeCell="A3" sqref="A3:D3"/>
    </sheetView>
  </sheetViews>
  <sheetFormatPr defaultColWidth="8.7265625" defaultRowHeight="13" x14ac:dyDescent="0.35"/>
  <cols>
    <col min="1" max="1" width="6.7265625" style="28" customWidth="1"/>
    <col min="2" max="2" width="18.26953125" style="29" customWidth="1"/>
    <col min="3" max="3" width="11.81640625" style="28" customWidth="1"/>
    <col min="4" max="4" width="84.1796875" style="28" customWidth="1"/>
    <col min="5" max="5" width="82" style="24" customWidth="1"/>
    <col min="6" max="6" width="14.1796875" style="24" customWidth="1"/>
    <col min="7" max="7" width="13" style="24" customWidth="1"/>
    <col min="8" max="16384" width="8.7265625" style="24"/>
  </cols>
  <sheetData>
    <row r="2" spans="1:5" ht="53.25" customHeight="1" x14ac:dyDescent="0.35">
      <c r="A2" s="40" t="s">
        <v>48</v>
      </c>
      <c r="B2" s="40"/>
      <c r="C2" s="40"/>
      <c r="D2" s="40"/>
    </row>
    <row r="3" spans="1:5" ht="87" customHeight="1" x14ac:dyDescent="0.35">
      <c r="A3" s="41" t="s">
        <v>49</v>
      </c>
      <c r="B3" s="41"/>
      <c r="C3" s="41"/>
      <c r="D3" s="41"/>
    </row>
    <row r="5" spans="1:5" ht="39" x14ac:dyDescent="0.35">
      <c r="A5" s="38" t="s">
        <v>0</v>
      </c>
      <c r="B5" s="39"/>
      <c r="C5" s="25" t="s">
        <v>1</v>
      </c>
      <c r="D5" s="25" t="s">
        <v>2</v>
      </c>
      <c r="E5" s="30" t="s">
        <v>3</v>
      </c>
    </row>
    <row r="6" spans="1:5" ht="199.5" customHeight="1" x14ac:dyDescent="0.3">
      <c r="A6" s="31">
        <v>1</v>
      </c>
      <c r="B6" s="26" t="s">
        <v>4</v>
      </c>
      <c r="C6" s="27">
        <v>300</v>
      </c>
      <c r="D6" s="27" t="s">
        <v>5</v>
      </c>
      <c r="E6" s="32" t="s">
        <v>6</v>
      </c>
    </row>
    <row r="7" spans="1:5" ht="221" x14ac:dyDescent="0.3">
      <c r="A7" s="31">
        <v>3</v>
      </c>
      <c r="B7" s="26" t="s">
        <v>7</v>
      </c>
      <c r="C7" s="27">
        <v>300</v>
      </c>
      <c r="D7" s="27" t="s">
        <v>8</v>
      </c>
      <c r="E7" s="32" t="s">
        <v>9</v>
      </c>
    </row>
    <row r="8" spans="1:5" ht="200.25" customHeight="1" x14ac:dyDescent="0.3">
      <c r="A8" s="31">
        <v>4</v>
      </c>
      <c r="B8" s="26" t="s">
        <v>40</v>
      </c>
      <c r="C8" s="27">
        <v>300</v>
      </c>
      <c r="D8" s="27" t="s">
        <v>10</v>
      </c>
      <c r="E8" s="32" t="s">
        <v>39</v>
      </c>
    </row>
    <row r="9" spans="1:5" ht="200.25" customHeight="1" x14ac:dyDescent="0.3">
      <c r="A9" s="31">
        <v>5</v>
      </c>
      <c r="B9" s="26" t="s">
        <v>43</v>
      </c>
      <c r="C9" s="27">
        <v>200</v>
      </c>
      <c r="D9" s="27" t="s">
        <v>41</v>
      </c>
      <c r="E9" s="32" t="s">
        <v>42</v>
      </c>
    </row>
    <row r="10" spans="1:5" s="28" customFormat="1" x14ac:dyDescent="0.35">
      <c r="A10" s="37"/>
      <c r="B10" s="37"/>
      <c r="C10" s="37"/>
      <c r="D10" s="37"/>
    </row>
    <row r="11" spans="1:5" s="28" customFormat="1" x14ac:dyDescent="0.35">
      <c r="A11" s="37"/>
      <c r="B11" s="37"/>
      <c r="C11" s="37"/>
      <c r="D11" s="37"/>
    </row>
    <row r="12" spans="1:5" s="28" customFormat="1" x14ac:dyDescent="0.35">
      <c r="A12" s="37"/>
      <c r="B12" s="37"/>
      <c r="C12" s="37"/>
      <c r="D12" s="37"/>
    </row>
    <row r="13" spans="1:5" s="28" customFormat="1" x14ac:dyDescent="0.35">
      <c r="A13" s="37"/>
      <c r="B13" s="37"/>
      <c r="C13" s="37"/>
      <c r="D13" s="37"/>
    </row>
    <row r="14" spans="1:5" s="28" customFormat="1" x14ac:dyDescent="0.35">
      <c r="A14" s="37"/>
      <c r="B14" s="37"/>
      <c r="C14" s="37"/>
      <c r="D14" s="37"/>
    </row>
  </sheetData>
  <mergeCells count="8">
    <mergeCell ref="A12:D12"/>
    <mergeCell ref="A13:D13"/>
    <mergeCell ref="A14:D14"/>
    <mergeCell ref="A5:B5"/>
    <mergeCell ref="A2:D2"/>
    <mergeCell ref="A3:D3"/>
    <mergeCell ref="A10:D10"/>
    <mergeCell ref="A11:D11"/>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workbookViewId="0">
      <selection activeCell="B1" sqref="B1"/>
    </sheetView>
  </sheetViews>
  <sheetFormatPr defaultColWidth="9.1796875" defaultRowHeight="12" x14ac:dyDescent="0.3"/>
  <cols>
    <col min="1" max="2" width="30.453125" style="4" customWidth="1"/>
    <col min="3" max="3" width="9.1796875" style="3" customWidth="1"/>
    <col min="4" max="4" width="10.54296875" style="3" hidden="1" customWidth="1"/>
    <col min="5" max="5" width="30.453125" style="4" customWidth="1"/>
    <col min="6" max="6" width="9.1796875" style="3" customWidth="1"/>
    <col min="7" max="7" width="12.7265625" style="3" hidden="1" customWidth="1"/>
    <col min="8" max="8" width="30.453125" style="4" customWidth="1"/>
    <col min="9" max="9" width="9.1796875" style="3"/>
    <col min="10" max="10" width="13.7265625" style="3" hidden="1" customWidth="1"/>
    <col min="11" max="11" width="10" style="3" bestFit="1" customWidth="1"/>
    <col min="12" max="12" width="50.7265625" style="4" customWidth="1"/>
    <col min="13" max="16384" width="9.1796875" style="4"/>
  </cols>
  <sheetData>
    <row r="1" spans="1:12" ht="12.5" thickBot="1" x14ac:dyDescent="0.35">
      <c r="A1" s="1" t="s">
        <v>11</v>
      </c>
      <c r="B1" s="2" t="s">
        <v>47</v>
      </c>
    </row>
    <row r="2" spans="1:12" ht="15" customHeight="1" x14ac:dyDescent="0.3">
      <c r="A2" s="44" t="s">
        <v>12</v>
      </c>
      <c r="B2" s="46" t="s">
        <v>13</v>
      </c>
      <c r="C2" s="46"/>
      <c r="D2" s="46"/>
      <c r="E2" s="46"/>
      <c r="F2" s="46"/>
      <c r="G2" s="46"/>
      <c r="H2" s="46"/>
      <c r="I2" s="46"/>
      <c r="J2" s="47"/>
      <c r="K2" s="48" t="s">
        <v>14</v>
      </c>
      <c r="L2" s="42" t="s">
        <v>18</v>
      </c>
    </row>
    <row r="3" spans="1:12" ht="12.75" customHeight="1" thickBot="1" x14ac:dyDescent="0.35">
      <c r="A3" s="45"/>
      <c r="B3" s="50" t="s">
        <v>15</v>
      </c>
      <c r="C3" s="50"/>
      <c r="D3" s="50"/>
      <c r="E3" s="50" t="s">
        <v>16</v>
      </c>
      <c r="F3" s="50"/>
      <c r="G3" s="50"/>
      <c r="H3" s="50" t="s">
        <v>17</v>
      </c>
      <c r="I3" s="50"/>
      <c r="J3" s="51"/>
      <c r="K3" s="49"/>
      <c r="L3" s="43"/>
    </row>
    <row r="4" spans="1:12" ht="108" x14ac:dyDescent="0.3">
      <c r="A4" s="1" t="s">
        <v>19</v>
      </c>
      <c r="B4" s="5" t="s">
        <v>20</v>
      </c>
      <c r="C4" s="6" t="s">
        <v>21</v>
      </c>
      <c r="D4" s="6">
        <f>IF(C4="áno",6,0)</f>
        <v>0</v>
      </c>
      <c r="E4" s="7" t="s">
        <v>22</v>
      </c>
      <c r="F4" s="6" t="s">
        <v>21</v>
      </c>
      <c r="G4" s="6">
        <f>IF(F4="áno",7,0)</f>
        <v>0</v>
      </c>
      <c r="H4" s="7" t="s">
        <v>23</v>
      </c>
      <c r="I4" s="6" t="s">
        <v>21</v>
      </c>
      <c r="J4" s="8">
        <f>IF(I4="áno",8,0)</f>
        <v>0</v>
      </c>
      <c r="K4" s="33">
        <f>MAX(D4,G4,J4)</f>
        <v>0</v>
      </c>
      <c r="L4" s="36" t="s">
        <v>44</v>
      </c>
    </row>
    <row r="5" spans="1:12" ht="132" x14ac:dyDescent="0.3">
      <c r="A5" s="9" t="s">
        <v>24</v>
      </c>
      <c r="B5" s="10" t="s">
        <v>25</v>
      </c>
      <c r="C5" s="6" t="s">
        <v>26</v>
      </c>
      <c r="D5" s="11">
        <f>IF(C5="áno",5,0)</f>
        <v>5</v>
      </c>
      <c r="E5" s="12" t="s">
        <v>27</v>
      </c>
      <c r="F5" s="6" t="s">
        <v>26</v>
      </c>
      <c r="G5" s="11">
        <f>IF(F5="áno",6,0)</f>
        <v>6</v>
      </c>
      <c r="H5" s="12" t="s">
        <v>28</v>
      </c>
      <c r="I5" s="6" t="s">
        <v>21</v>
      </c>
      <c r="J5" s="13">
        <f>IF(I5="áno",7,0)</f>
        <v>0</v>
      </c>
      <c r="K5" s="34">
        <f t="shared" ref="K5:K7" si="0">MAX(D5,G5,J5)</f>
        <v>6</v>
      </c>
      <c r="L5" s="36" t="s">
        <v>45</v>
      </c>
    </row>
    <row r="6" spans="1:12" ht="36" x14ac:dyDescent="0.3">
      <c r="A6" s="9" t="s">
        <v>29</v>
      </c>
      <c r="B6" s="10" t="s">
        <v>30</v>
      </c>
      <c r="C6" s="6" t="s">
        <v>30</v>
      </c>
      <c r="D6" s="11" t="s">
        <v>30</v>
      </c>
      <c r="E6" s="12" t="s">
        <v>31</v>
      </c>
      <c r="F6" s="6" t="s">
        <v>26</v>
      </c>
      <c r="G6" s="11">
        <f>IF(F6="áno",4,0)</f>
        <v>4</v>
      </c>
      <c r="H6" s="12" t="s">
        <v>32</v>
      </c>
      <c r="I6" s="6" t="s">
        <v>26</v>
      </c>
      <c r="J6" s="13">
        <f>IF(I6="áno",5,0)</f>
        <v>5</v>
      </c>
      <c r="K6" s="34">
        <f t="shared" si="0"/>
        <v>5</v>
      </c>
      <c r="L6" s="36" t="s">
        <v>33</v>
      </c>
    </row>
    <row r="7" spans="1:12" ht="120.5" thickBot="1" x14ac:dyDescent="0.35">
      <c r="A7" s="14" t="s">
        <v>34</v>
      </c>
      <c r="B7" s="15" t="s">
        <v>35</v>
      </c>
      <c r="C7" s="6" t="s">
        <v>21</v>
      </c>
      <c r="D7" s="16">
        <f>IF(C7="áno",8,0)</f>
        <v>0</v>
      </c>
      <c r="E7" s="17" t="s">
        <v>36</v>
      </c>
      <c r="F7" s="6" t="s">
        <v>21</v>
      </c>
      <c r="G7" s="16">
        <f>IF(F7="áno",9,0)</f>
        <v>0</v>
      </c>
      <c r="H7" s="17" t="s">
        <v>37</v>
      </c>
      <c r="I7" s="6" t="s">
        <v>21</v>
      </c>
      <c r="J7" s="18">
        <f>IF(I7="áno",10,0)</f>
        <v>0</v>
      </c>
      <c r="K7" s="35">
        <f t="shared" si="0"/>
        <v>0</v>
      </c>
      <c r="L7" s="36" t="s">
        <v>46</v>
      </c>
    </row>
    <row r="8" spans="1:12" ht="12.5" thickBot="1" x14ac:dyDescent="0.35">
      <c r="A8" s="19"/>
      <c r="B8" s="20"/>
      <c r="C8" s="21"/>
      <c r="D8" s="21"/>
      <c r="E8" s="20"/>
      <c r="F8" s="21"/>
      <c r="G8" s="21"/>
      <c r="H8" s="20"/>
      <c r="J8" s="22" t="s">
        <v>38</v>
      </c>
      <c r="K8" s="23">
        <f>SUM(K4:K7)</f>
        <v>11</v>
      </c>
    </row>
    <row r="10" spans="1:12" x14ac:dyDescent="0.3">
      <c r="B10" s="20"/>
      <c r="C10" s="21"/>
      <c r="D10" s="21"/>
      <c r="E10" s="20"/>
      <c r="F10" s="21"/>
      <c r="G10" s="21"/>
      <c r="H10" s="20"/>
    </row>
    <row r="12" spans="1:12" x14ac:dyDescent="0.3">
      <c r="B12" s="20"/>
      <c r="C12" s="21"/>
      <c r="D12" s="21"/>
      <c r="E12" s="20"/>
      <c r="F12" s="21"/>
      <c r="G12" s="21"/>
      <c r="H12" s="20"/>
    </row>
  </sheetData>
  <mergeCells count="7">
    <mergeCell ref="L2:L3"/>
    <mergeCell ref="A2:A3"/>
    <mergeCell ref="B2:J2"/>
    <mergeCell ref="K2:K3"/>
    <mergeCell ref="B3:D3"/>
    <mergeCell ref="E3:G3"/>
    <mergeCell ref="H3:J3"/>
  </mergeCells>
  <conditionalFormatting sqref="C4">
    <cfRule type="cellIs" dxfId="11" priority="15" operator="equal">
      <formula>"nie"</formula>
    </cfRule>
    <cfRule type="cellIs" dxfId="10" priority="16" operator="equal">
      <formula>"áno"</formula>
    </cfRule>
  </conditionalFormatting>
  <conditionalFormatting sqref="C6">
    <cfRule type="cellIs" dxfId="9" priority="9" operator="equal">
      <formula>"nie"</formula>
    </cfRule>
    <cfRule type="cellIs" dxfId="8" priority="10" operator="equal">
      <formula>"áno"</formula>
    </cfRule>
  </conditionalFormatting>
  <conditionalFormatting sqref="C5">
    <cfRule type="cellIs" dxfId="7" priority="7" operator="equal">
      <formula>"nie"</formula>
    </cfRule>
    <cfRule type="cellIs" dxfId="6" priority="8" operator="equal">
      <formula>"áno"</formula>
    </cfRule>
  </conditionalFormatting>
  <conditionalFormatting sqref="C7">
    <cfRule type="cellIs" dxfId="5" priority="5" operator="equal">
      <formula>"nie"</formula>
    </cfRule>
    <cfRule type="cellIs" dxfId="4" priority="6" operator="equal">
      <formula>"áno"</formula>
    </cfRule>
  </conditionalFormatting>
  <conditionalFormatting sqref="F4:F7">
    <cfRule type="cellIs" dxfId="3" priority="3" operator="equal">
      <formula>"nie"</formula>
    </cfRule>
    <cfRule type="cellIs" dxfId="2" priority="4" operator="equal">
      <formula>"áno"</formula>
    </cfRule>
  </conditionalFormatting>
  <conditionalFormatting sqref="I4:I7">
    <cfRule type="cellIs" dxfId="1" priority="1" operator="equal">
      <formula>"nie"</formula>
    </cfRule>
    <cfRule type="cellIs" dxfId="0" priority="2" operator="equal">
      <formula>"áno"</formula>
    </cfRule>
  </conditionalFormatting>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Sheet3!$A$1:$A$2</xm:f>
          </x14:formula1>
          <xm:sqref>C4:C5 C7 F4:F7 I4:I7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defaultRowHeight="14.5" x14ac:dyDescent="0.35"/>
  <sheetData>
    <row r="1" spans="1:1" x14ac:dyDescent="0.35">
      <c r="A1" t="s">
        <v>26</v>
      </c>
    </row>
    <row r="2" spans="1:1" x14ac:dyDescent="0.35">
      <c r="A2"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67958729419C44B0BE5CB51AA7A8CC" ma:contentTypeVersion="2" ma:contentTypeDescription="Create a new document." ma:contentTypeScope="" ma:versionID="9172b5c50244b812cd781c72ef263255">
  <xsd:schema xmlns:xsd="http://www.w3.org/2001/XMLSchema" xmlns:xs="http://www.w3.org/2001/XMLSchema" xmlns:p="http://schemas.microsoft.com/office/2006/metadata/properties" xmlns:ns2="7a546706-aaec-4556-b91c-ec2da0faf1e8" targetNamespace="http://schemas.microsoft.com/office/2006/metadata/properties" ma:root="true" ma:fieldsID="5306323fc6fbd848d72e5e0708b733cb" ns2:_="">
    <xsd:import namespace="7a546706-aaec-4556-b91c-ec2da0faf1e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546706-aaec-4556-b91c-ec2da0faf1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E9A5A2-6214-4C29-AA75-CC7AA9E7A4DD}">
  <ds:schemaRefs>
    <ds:schemaRef ds:uri="7a546706-aaec-4556-b91c-ec2da0faf1e8"/>
    <ds:schemaRef ds:uri="http://www.w3.org/XML/1998/namespace"/>
    <ds:schemaRef ds:uri="http://purl.org/dc/elements/1.1/"/>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F31395FA-2E2F-4891-9E5E-A005B53D7042}">
  <ds:schemaRefs>
    <ds:schemaRef ds:uri="http://schemas.microsoft.com/sharepoint/v3/contenttype/forms"/>
  </ds:schemaRefs>
</ds:datastoreItem>
</file>

<file path=customXml/itemProps3.xml><?xml version="1.0" encoding="utf-8"?>
<ds:datastoreItem xmlns:ds="http://schemas.openxmlformats.org/officeDocument/2006/customXml" ds:itemID="{1D946F49-8643-4CF0-82A5-87FCCA3E3D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546706-aaec-4556-b91c-ec2da0faf1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Kapitoly ŠU a jej tabuľky</vt:lpstr>
      <vt:lpstr>Bodové kritérium</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Drahosova</dc:creator>
  <cp:keywords/>
  <dc:description/>
  <cp:lastModifiedBy>DĎ</cp:lastModifiedBy>
  <cp:revision/>
  <dcterms:created xsi:type="dcterms:W3CDTF">2018-04-10T11:30:41Z</dcterms:created>
  <dcterms:modified xsi:type="dcterms:W3CDTF">2022-01-21T09:41:47Z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0x010100FC67958729419C44B0BE5CB51AA7A8CC</vt:lpwstr>
  </property>
</Properties>
</file>